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-150" windowWidth="14805" windowHeight="7950" activeTab="2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<sst xmlns="http://schemas.openxmlformats.org/spreadsheetml/2006/main" count="672" uniqueCount="501">
  <si>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</si>
  <si>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</si>
  <si>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</si>
  <si>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</si>
  <si>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</si>
  <si>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</si>
  <si>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</si>
  <si>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</si>
  <si>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</si>
  <si>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</si>
  <si>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</si>
  <si>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</si>
  <si>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</si>
  <si>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</si>
  <si>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</si>
  <si>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</si>
  <si>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01295</t>
  </si>
  <si>
    <t>09393243</t>
  </si>
  <si>
    <t>00031</t>
  </si>
  <si>
    <t>Егоров</t>
  </si>
  <si>
    <t>05066087</t>
  </si>
  <si>
    <t>Щербаков</t>
  </si>
  <si>
    <t>04766426</t>
  </si>
  <si>
    <t>Матчанов</t>
  </si>
  <si>
    <t>159423</t>
  </si>
  <si>
    <t>05700</t>
  </si>
  <si>
    <t>05900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</si>
  <si>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</si>
  <si>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</si>
  <si>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</si>
  <si>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</si>
  <si>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</si>
  <si>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</si>
  <si>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</si>
  <si>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</si>
  <si>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</si>
  <si>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</si>
  <si>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</si>
  <si>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</si>
  <si>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</si>
  <si>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</si>
  <si>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</si>
  <si>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02563</t>
  </si>
  <si>
    <t>Фарина</t>
  </si>
  <si>
    <t>10910081</t>
  </si>
  <si>
    <t>05500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</si>
  <si>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</si>
  <si>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</si>
  <si>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</si>
  <si>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</si>
  <si>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</si>
  <si>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</si>
  <si>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</si>
  <si>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17700</t>
  </si>
  <si>
    <t>05059038</t>
  </si>
  <si>
    <t>00600</t>
  </si>
  <si>
    <t>Белугина</t>
  </si>
  <si>
    <t>07228318</t>
  </si>
  <si>
    <t>Юмашева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</si>
  <si>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</si>
  <si>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</si>
  <si>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</si>
  <si>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</si>
  <si>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</si>
  <si>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</si>
  <si>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</si>
  <si>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</si>
  <si>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</si>
  <si>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</si>
  <si>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01122</t>
  </si>
  <si>
    <t>Великородная</t>
  </si>
  <si>
    <t>04703587</t>
  </si>
  <si>
    <t>06700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</si>
  <si>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</si>
  <si>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</si>
  <si>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</si>
  <si>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</si>
  <si>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</si>
  <si>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</si>
  <si>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</si>
  <si>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</si>
  <si>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</si>
  <si>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</si>
  <si>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</si>
  <si>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</si>
  <si>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</si>
  <si>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</si>
  <si>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</si>
  <si>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</si>
  <si>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</si>
  <si>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</si>
  <si>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</si>
  <si>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</si>
  <si>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</si>
  <si>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</si>
  <si>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</si>
  <si>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</si>
  <si>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</si>
  <si>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</si>
  <si>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</si>
  <si>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</si>
  <si>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</si>
  <si>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</si>
  <si>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</si>
  <si>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</si>
  <si>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</si>
  <si>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</si>
  <si>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</si>
  <si>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</si>
  <si>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</si>
  <si>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</si>
  <si>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</si>
  <si>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</si>
  <si>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</si>
  <si>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</si>
  <si>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</si>
  <si>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</si>
  <si>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01642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</si>
  <si>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</si>
  <si>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</si>
  <si>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</si>
  <si>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</si>
  <si>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</si>
  <si>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</si>
  <si>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</si>
  <si>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</si>
  <si>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</si>
  <si>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</si>
  <si>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</si>
  <si>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</si>
  <si>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</si>
  <si>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</si>
  <si>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</si>
  <si>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</si>
  <si>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</si>
  <si>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02899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</si>
  <si>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</si>
  <si>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</si>
  <si>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</si>
  <si>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</si>
  <si>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</si>
  <si>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</si>
  <si>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</si>
  <si>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</si>
  <si>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</si>
  <si>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</si>
  <si>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</si>
  <si>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</si>
  <si>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</si>
  <si>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</si>
  <si>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</si>
  <si>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</si>
  <si>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</si>
  <si>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</si>
  <si>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</si>
  <si>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</si>
  <si>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</si>
  <si>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02000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</si>
  <si>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</si>
  <si>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</si>
  <si>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</si>
  <si>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</si>
  <si>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</si>
  <si>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</si>
  <si>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</si>
  <si>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</si>
  <si>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</si>
  <si>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</si>
  <si>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</si>
  <si>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</si>
  <si>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</si>
  <si>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</si>
  <si>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</si>
  <si>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</si>
  <si>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</si>
  <si>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</si>
  <si>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</si>
  <si>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</si>
  <si>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</si>
  <si>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</si>
  <si>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</si>
  <si>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</si>
  <si>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</si>
  <si>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</si>
  <si>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</si>
  <si>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</si>
  <si>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</si>
  <si>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</si>
  <si>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</si>
  <si>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</si>
  <si>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</si>
  <si>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11945</t>
  </si>
  <si>
    <t>Росяев</t>
  </si>
  <si>
    <t>05047460</t>
  </si>
  <si>
    <t>Поставнина</t>
  </si>
  <si>
    <t>04776569</t>
  </si>
  <si>
    <t>64510</t>
  </si>
  <si>
    <t>Матчанова</t>
  </si>
  <si>
    <t>04715340</t>
  </si>
  <si>
    <t>Капралов</t>
  </si>
  <si>
    <t>04776694</t>
  </si>
  <si>
    <t>Процерова</t>
  </si>
  <si>
    <t>05067033</t>
  </si>
  <si>
    <t>01436</t>
  </si>
  <si>
    <t>Филиппова</t>
  </si>
  <si>
    <t>053499</t>
  </si>
  <si>
    <t>Елисеев</t>
  </si>
  <si>
    <t>05053601</t>
  </si>
  <si>
    <t>00400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</si>
  <si>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</si>
  <si>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</si>
  <si>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</si>
  <si>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</si>
  <si>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</si>
  <si>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</si>
  <si>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</si>
  <si>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</si>
  <si>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</si>
  <si>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</si>
  <si>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</si>
  <si>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</si>
  <si>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05600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</si>
  <si>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</si>
  <si>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</si>
  <si>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</si>
  <si>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</si>
  <si>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</si>
  <si>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</si>
  <si>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</si>
  <si>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</si>
  <si>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</si>
  <si>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</si>
  <si>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</si>
  <si>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</si>
  <si>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</si>
  <si>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</si>
  <si>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</si>
  <si>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</si>
  <si>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</si>
  <si>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</si>
  <si>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</si>
  <si>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</si>
  <si>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</si>
  <si>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</si>
  <si>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</si>
  <si>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</si>
  <si>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</si>
  <si>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06900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</si>
  <si>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</si>
  <si>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</si>
  <si>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</si>
  <si>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</si>
  <si>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</si>
  <si>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</si>
  <si>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</si>
  <si>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</si>
  <si>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21400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</si>
  <si>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</si>
  <si>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</si>
  <si>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</si>
  <si>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</si>
  <si>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</si>
  <si>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</si>
  <si>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</si>
  <si>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</si>
  <si>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</si>
  <si>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</si>
  <si>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</si>
  <si>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</si>
  <si>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</si>
  <si>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</si>
  <si>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</si>
  <si>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</si>
  <si>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</si>
  <si>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</si>
  <si>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</si>
  <si>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</si>
  <si>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</si>
  <si>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</si>
  <si>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</si>
  <si>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</si>
  <si>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</si>
  <si>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</si>
  <si>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</si>
  <si>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</si>
  <si>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</si>
  <si>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</si>
  <si>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</si>
  <si>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</si>
  <si>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</si>
  <si>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</si>
  <si>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</si>
  <si>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</si>
  <si>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</si>
  <si>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</si>
  <si>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</si>
  <si>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</si>
  <si>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</si>
  <si>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</si>
  <si>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</si>
  <si>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</si>
  <si>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</si>
  <si>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</si>
  <si>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</si>
  <si>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</si>
  <si>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</si>
  <si>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</si>
  <si>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</si>
  <si>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</si>
  <si>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</si>
  <si>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</si>
  <si>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</si>
  <si>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</si>
  <si>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</si>
  <si>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</si>
  <si>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</si>
  <si>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</si>
  <si>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</si>
  <si>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</si>
  <si>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</si>
  <si>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</si>
  <si>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</si>
  <si>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</si>
  <si>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</si>
  <si>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</si>
  <si>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</si>
  <si>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</si>
  <si>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</si>
  <si>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01400</t>
  </si>
  <si>
    <t>Нарыжная</t>
  </si>
  <si>
    <t>05052137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</si>
  <si>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</si>
  <si>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</si>
  <si>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</si>
  <si>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</si>
  <si>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</si>
  <si>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</si>
  <si>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</si>
  <si>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</si>
  <si>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</si>
  <si>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</si>
  <si>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</si>
  <si>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</si>
  <si>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</si>
  <si>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</si>
  <si>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</si>
  <si>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</si>
  <si>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</si>
  <si>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</si>
  <si>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</si>
  <si>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</si>
  <si>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</si>
  <si>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>04200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</si>
  <si>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</si>
  <si>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</si>
  <si>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</si>
  <si>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</si>
  <si>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</si>
  <si>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</si>
  <si>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</si>
  <si>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</si>
  <si>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</si>
  <si>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</si>
  <si>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</si>
  <si>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</si>
  <si>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</si>
  <si>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</si>
  <si>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</si>
  <si>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04600</t>
  </si>
  <si>
    <t>35000</t>
  </si>
  <si>
    <t>04191</t>
  </si>
  <si>
    <t>09583</t>
  </si>
  <si>
    <t>61100</t>
  </si>
  <si>
    <t>14800</t>
  </si>
  <si>
    <t>21000</t>
  </si>
  <si>
    <t>95300</t>
  </si>
  <si>
    <t>15233</t>
  </si>
  <si>
    <t>12088</t>
  </si>
  <si>
    <t>12700</t>
  </si>
  <si>
    <t>09400</t>
  </si>
  <si>
    <t>01800</t>
  </si>
  <si>
    <t>32400</t>
  </si>
  <si>
    <t>Савченко</t>
  </si>
  <si>
    <t>03634</t>
  </si>
  <si>
    <t>08145</t>
  </si>
  <si>
    <t>00900</t>
  </si>
  <si>
    <t>22100</t>
  </si>
  <si>
    <t>25000</t>
  </si>
  <si>
    <t>77600</t>
  </si>
  <si>
    <t>54800</t>
  </si>
  <si>
    <t>Рыбалкина</t>
  </si>
  <si>
    <t>Акулинина</t>
  </si>
  <si>
    <t>00866</t>
  </si>
  <si>
    <t>26949</t>
  </si>
  <si>
    <t>22260</t>
  </si>
  <si>
    <t>04119</t>
  </si>
  <si>
    <t>02837</t>
  </si>
  <si>
    <t>07800</t>
  </si>
  <si>
    <t>01941</t>
  </si>
  <si>
    <t>01200</t>
  </si>
  <si>
    <t>20600</t>
  </si>
  <si>
    <t>40600</t>
  </si>
  <si>
    <t>Григорян</t>
  </si>
  <si>
    <t>02900</t>
  </si>
  <si>
    <t>16600</t>
  </si>
  <si>
    <t>09435</t>
  </si>
  <si>
    <t>07000</t>
  </si>
  <si>
    <t>14000</t>
  </si>
  <si>
    <t>02414</t>
  </si>
  <si>
    <t>27658</t>
  </si>
  <si>
    <t>70200</t>
  </si>
  <si>
    <t>01207</t>
  </si>
  <si>
    <t>01252</t>
  </si>
  <si>
    <t>08200</t>
  </si>
  <si>
    <t>16200</t>
  </si>
  <si>
    <t>47400</t>
  </si>
  <si>
    <t>07100</t>
  </si>
  <si>
    <t>56600</t>
  </si>
  <si>
    <t>59000</t>
  </si>
  <si>
    <t>30200</t>
  </si>
  <si>
    <t>26700</t>
  </si>
  <si>
    <t>09500</t>
  </si>
  <si>
    <t>28800</t>
  </si>
  <si>
    <t>04800</t>
  </si>
  <si>
    <t>26900</t>
  </si>
  <si>
    <t>55900</t>
  </si>
  <si>
    <t>03700</t>
  </si>
  <si>
    <t>04100</t>
  </si>
  <si>
    <t>40500</t>
  </si>
  <si>
    <t>43700</t>
  </si>
  <si>
    <t>73400</t>
  </si>
  <si>
    <t>68200</t>
  </si>
  <si>
    <t>31700</t>
  </si>
  <si>
    <t>68500</t>
  </si>
  <si>
    <t>08000</t>
  </si>
  <si>
    <t>11300</t>
  </si>
  <si>
    <t>96663</t>
  </si>
  <si>
    <t>75076</t>
  </si>
  <si>
    <t>17630</t>
  </si>
  <si>
    <t>10720</t>
  </si>
  <si>
    <t>04188</t>
  </si>
  <si>
    <t>15068</t>
  </si>
  <si>
    <t>76093</t>
  </si>
  <si>
    <t>05200</t>
  </si>
  <si>
    <t>49513</t>
  </si>
  <si>
    <t>02192</t>
  </si>
  <si>
    <t>19712</t>
  </si>
  <si>
    <t xml:space="preserve">ПОКАЗАНИЯ СЧЕТЧИКОВ   УЛИЦА №1          за август 2016 год         </t>
  </si>
  <si>
    <t xml:space="preserve">   А В Г У С Т</t>
  </si>
  <si>
    <t>08300</t>
  </si>
  <si>
    <t>17200</t>
  </si>
  <si>
    <t>48100</t>
  </si>
  <si>
    <t>10200</t>
  </si>
  <si>
    <t>76300</t>
  </si>
  <si>
    <t>56900</t>
  </si>
  <si>
    <t>15600</t>
  </si>
  <si>
    <t>59400</t>
  </si>
  <si>
    <t xml:space="preserve">ПОКАЗАНИЯ СЧЕТЧИКОВ   УЛИЦА №2         за август 2016 год         </t>
  </si>
  <si>
    <t xml:space="preserve">     А В Г У С Т</t>
  </si>
  <si>
    <t>22500</t>
  </si>
  <si>
    <t>40700</t>
  </si>
  <si>
    <t>30800</t>
  </si>
  <si>
    <t>07400</t>
  </si>
  <si>
    <t>04300</t>
  </si>
  <si>
    <t>29700</t>
  </si>
  <si>
    <t>27200</t>
  </si>
  <si>
    <t>56100</t>
  </si>
  <si>
    <t xml:space="preserve">    А В Г У С Т</t>
  </si>
  <si>
    <t xml:space="preserve">ПОКАЗАНИЯ СЧЕТЧИКОВ   УЛИЦА №3               за август 2016 год     </t>
  </si>
  <si>
    <t>25400</t>
  </si>
  <si>
    <t>05096</t>
  </si>
  <si>
    <t>41300</t>
  </si>
  <si>
    <t>21600</t>
  </si>
  <si>
    <t>44000</t>
  </si>
  <si>
    <t>73900</t>
  </si>
  <si>
    <t>15200</t>
  </si>
  <si>
    <t>106100</t>
  </si>
  <si>
    <t>02400</t>
  </si>
  <si>
    <t>00500</t>
  </si>
  <si>
    <t xml:space="preserve">ПОКАЗАНИЯ СЧЕТЧИКОВ   УЛИЦА №4        за  август 2016 год          </t>
  </si>
  <si>
    <t>02100</t>
  </si>
  <si>
    <t>69500</t>
  </si>
  <si>
    <t>06500</t>
  </si>
  <si>
    <t>03800</t>
  </si>
  <si>
    <t>18400</t>
  </si>
  <si>
    <t>70600</t>
  </si>
  <si>
    <t>32000</t>
  </si>
  <si>
    <t>69000</t>
  </si>
  <si>
    <t>11600</t>
  </si>
  <si>
    <t>69450</t>
  </si>
  <si>
    <t>06100</t>
  </si>
  <si>
    <t>98751</t>
  </si>
  <si>
    <t>09,28.09</t>
  </si>
  <si>
    <t>17844</t>
  </si>
  <si>
    <t>11800</t>
  </si>
  <si>
    <t>47864</t>
  </si>
  <si>
    <t>01892</t>
  </si>
  <si>
    <t>72468</t>
  </si>
  <si>
    <t>70571</t>
  </si>
  <si>
    <t>01286</t>
  </si>
  <si>
    <t>01414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</si>
</sst>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7" xfId="0" applyFont="1" applyFill="1" applyBorder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G39" sqref="G3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3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16</v>
      </c>
      <c r="E4" s="9" t="s">
        <v>16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390</v>
      </c>
      <c r="C5" s="9" t="s">
        <v>17</v>
      </c>
      <c r="D5" s="9" t="s">
        <v>18</v>
      </c>
      <c r="E5" s="9" t="s">
        <v>18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19</v>
      </c>
      <c r="C6" s="9" t="s">
        <v>20</v>
      </c>
      <c r="D6" s="9" t="s">
        <v>413</v>
      </c>
      <c r="E6" s="9" t="s">
        <v>449</v>
      </c>
      <c r="F6" s="11">
        <f t="shared" si="0"/>
        <v>100</v>
      </c>
      <c r="G6" s="13">
        <f>F6*$I$1</f>
        <v>500</v>
      </c>
      <c r="H6" s="15">
        <v>42627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5" t="s">
        <v>21</v>
      </c>
      <c r="C7" s="10" t="s">
        <v>22</v>
      </c>
      <c r="D7" s="10" t="s">
        <v>436</v>
      </c>
      <c r="E7" s="10" t="s">
        <v>491</v>
      </c>
      <c r="F7" s="10">
        <f t="shared" si="0"/>
        <v>2088</v>
      </c>
      <c r="G7" s="12">
        <f>F7*$I$1</f>
        <v>10440</v>
      </c>
      <c r="H7" s="15">
        <v>42643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23</v>
      </c>
      <c r="C8" s="10" t="s">
        <v>24</v>
      </c>
      <c r="D8" s="10" t="s">
        <v>26</v>
      </c>
      <c r="E8" s="10" t="s">
        <v>490</v>
      </c>
      <c r="F8" s="10">
        <f t="shared" si="0"/>
        <v>200</v>
      </c>
      <c r="G8" s="12">
        <f t="shared" si="1"/>
        <v>1000</v>
      </c>
      <c r="H8" s="15">
        <v>42632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27</v>
      </c>
      <c r="C9" s="10" t="s">
        <v>28</v>
      </c>
      <c r="D9" s="10" t="s">
        <v>376</v>
      </c>
      <c r="E9" s="10" t="s">
        <v>376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29</v>
      </c>
      <c r="C10" s="10" t="s">
        <v>30</v>
      </c>
      <c r="D10" s="10" t="s">
        <v>414</v>
      </c>
      <c r="E10" s="10" t="s">
        <v>450</v>
      </c>
      <c r="F10" s="10">
        <f t="shared" si="0"/>
        <v>1000</v>
      </c>
      <c r="G10" s="12">
        <f>F10*$I$1</f>
        <v>5000</v>
      </c>
      <c r="H10" s="15">
        <v>42622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31</v>
      </c>
      <c r="C11" s="10" t="s">
        <v>32</v>
      </c>
      <c r="D11" s="10" t="s">
        <v>415</v>
      </c>
      <c r="E11" s="10" t="s">
        <v>451</v>
      </c>
      <c r="F11" s="10">
        <f t="shared" si="0"/>
        <v>700</v>
      </c>
      <c r="G11" s="12">
        <f>F11*$I$1</f>
        <v>3500</v>
      </c>
      <c r="H11" s="14">
        <v>42639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33</v>
      </c>
      <c r="C12" s="10" t="s">
        <v>34</v>
      </c>
      <c r="D12" s="10" t="s">
        <v>35</v>
      </c>
      <c r="E12" s="10" t="s">
        <v>35</v>
      </c>
      <c r="F12" s="10">
        <f t="shared" si="0"/>
        <v>0</v>
      </c>
      <c r="G12" s="12">
        <f>F12*R10</f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36</v>
      </c>
      <c r="C13" s="10" t="s">
        <v>37</v>
      </c>
      <c r="D13" s="10" t="s">
        <v>38</v>
      </c>
      <c r="E13" s="10" t="s">
        <v>38</v>
      </c>
      <c r="F13" s="10">
        <f t="shared" si="0"/>
        <v>0</v>
      </c>
      <c r="G13" s="12">
        <f t="shared" si="1"/>
        <v>0</v>
      </c>
      <c r="H13" s="15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7" t="s">
        <v>39</v>
      </c>
      <c r="C14" s="10" t="s">
        <v>40</v>
      </c>
      <c r="D14" s="10" t="s">
        <v>405</v>
      </c>
      <c r="E14" s="10" t="s">
        <v>452</v>
      </c>
      <c r="F14" s="10">
        <f t="shared" si="0"/>
        <v>765</v>
      </c>
      <c r="G14" s="12">
        <f t="shared" si="1"/>
        <v>3825</v>
      </c>
      <c r="H14" s="18" t="s">
        <v>492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391</v>
      </c>
      <c r="C15" s="10" t="s">
        <v>41</v>
      </c>
      <c r="D15" s="10" t="s">
        <v>42</v>
      </c>
      <c r="E15" s="10" t="s">
        <v>42</v>
      </c>
      <c r="F15" s="10">
        <f t="shared" si="0"/>
        <v>0</v>
      </c>
      <c r="G15" s="12">
        <f t="shared" si="1"/>
        <v>0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43</v>
      </c>
      <c r="C16" s="10" t="s">
        <v>44</v>
      </c>
      <c r="D16" s="10" t="s">
        <v>45</v>
      </c>
      <c r="E16" s="10" t="s">
        <v>45</v>
      </c>
      <c r="F16" s="10">
        <f t="shared" si="0"/>
        <v>0</v>
      </c>
      <c r="G16" s="12">
        <f t="shared" si="1"/>
        <v>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46</v>
      </c>
      <c r="C17" s="10" t="s">
        <v>47</v>
      </c>
      <c r="D17" s="10" t="s">
        <v>385</v>
      </c>
      <c r="E17" s="10" t="s">
        <v>385</v>
      </c>
      <c r="F17" s="10">
        <f t="shared" si="0"/>
        <v>0</v>
      </c>
      <c r="G17" s="12">
        <f t="shared" si="1"/>
        <v>0</v>
      </c>
      <c r="H17" s="19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48</v>
      </c>
      <c r="C18" s="10" t="s">
        <v>49</v>
      </c>
      <c r="D18" s="10" t="s">
        <v>50</v>
      </c>
      <c r="E18" s="10" t="s">
        <v>50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51</v>
      </c>
      <c r="C19" s="10" t="s">
        <v>52</v>
      </c>
      <c r="D19" s="10" t="s">
        <v>53</v>
      </c>
      <c r="E19" s="10" t="s">
        <v>53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382</v>
      </c>
      <c r="C20" s="10" t="s">
        <v>54</v>
      </c>
      <c r="D20" s="10" t="s">
        <v>55</v>
      </c>
      <c r="E20" s="10" t="s">
        <v>55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56</v>
      </c>
      <c r="C21" s="10" t="s">
        <v>57</v>
      </c>
      <c r="D21" s="10" t="s">
        <v>352</v>
      </c>
      <c r="E21" s="10" t="s">
        <v>352</v>
      </c>
      <c r="F21" s="10">
        <f t="shared" si="0"/>
        <v>0</v>
      </c>
      <c r="G21" s="12">
        <f t="shared" si="1"/>
        <v>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58</v>
      </c>
      <c r="C22" s="10" t="s">
        <v>59</v>
      </c>
      <c r="D22" s="10" t="s">
        <v>60</v>
      </c>
      <c r="E22" s="10" t="s">
        <v>60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61</v>
      </c>
      <c r="C23" s="10" t="s">
        <v>62</v>
      </c>
      <c r="D23" s="10" t="s">
        <v>64</v>
      </c>
      <c r="E23" s="10" t="s">
        <v>64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65</v>
      </c>
      <c r="C24" s="10" t="s">
        <v>66</v>
      </c>
      <c r="D24" s="10" t="s">
        <v>437</v>
      </c>
      <c r="E24" s="10" t="s">
        <v>453</v>
      </c>
      <c r="F24" s="10">
        <f t="shared" si="0"/>
        <v>1224</v>
      </c>
      <c r="G24" s="12">
        <f t="shared" si="1"/>
        <v>6120</v>
      </c>
      <c r="H24" s="18">
        <v>42640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67</v>
      </c>
      <c r="C25" s="10" t="s">
        <v>68</v>
      </c>
      <c r="D25" s="10" t="s">
        <v>69</v>
      </c>
      <c r="E25" s="10" t="s">
        <v>69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70</v>
      </c>
      <c r="C26" s="10" t="s">
        <v>71</v>
      </c>
      <c r="D26" s="10" t="s">
        <v>406</v>
      </c>
      <c r="E26" s="10" t="s">
        <v>406</v>
      </c>
      <c r="F26" s="10">
        <f t="shared" si="0"/>
        <v>0</v>
      </c>
      <c r="G26" s="12">
        <f t="shared" si="1"/>
        <v>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73</v>
      </c>
      <c r="C27" s="10" t="s">
        <v>74</v>
      </c>
      <c r="D27" s="10" t="s">
        <v>372</v>
      </c>
      <c r="E27" s="10" t="s">
        <v>372</v>
      </c>
      <c r="F27" s="10">
        <f t="shared" si="0"/>
        <v>0</v>
      </c>
      <c r="G27" s="12">
        <f t="shared" si="1"/>
        <v>0</v>
      </c>
      <c r="H27" s="15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75</v>
      </c>
      <c r="C28" s="10" t="s">
        <v>76</v>
      </c>
      <c r="D28" s="10" t="s">
        <v>417</v>
      </c>
      <c r="E28" s="10" t="s">
        <v>454</v>
      </c>
      <c r="F28" s="10">
        <f t="shared" si="0"/>
        <v>300</v>
      </c>
      <c r="G28" s="12">
        <f t="shared" si="1"/>
        <v>1500</v>
      </c>
      <c r="H28" s="15">
        <v>42642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77</v>
      </c>
      <c r="C29" s="10" t="s">
        <v>78</v>
      </c>
      <c r="D29" s="10" t="s">
        <v>373</v>
      </c>
      <c r="E29" s="10" t="s">
        <v>455</v>
      </c>
      <c r="F29" s="10">
        <f t="shared" si="0"/>
        <v>800</v>
      </c>
      <c r="G29" s="12">
        <f t="shared" si="1"/>
        <v>4000</v>
      </c>
      <c r="H29" s="15">
        <v>42639</v>
      </c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79</v>
      </c>
      <c r="C30" s="10" t="s">
        <v>80</v>
      </c>
      <c r="D30" s="10" t="s">
        <v>418</v>
      </c>
      <c r="E30" s="10" t="s">
        <v>456</v>
      </c>
      <c r="F30" s="10">
        <f t="shared" si="0"/>
        <v>400</v>
      </c>
      <c r="G30" s="12">
        <f>F30*$I$1</f>
        <v>2000</v>
      </c>
      <c r="H30" s="18">
        <v>42634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81</v>
      </c>
      <c r="C31" s="10" t="s">
        <v>82</v>
      </c>
      <c r="D31" s="10" t="s">
        <v>38</v>
      </c>
      <c r="E31" s="10" t="s">
        <v>38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83</v>
      </c>
      <c r="C32" s="10" t="s">
        <v>84</v>
      </c>
      <c r="D32" s="10" t="s">
        <v>165</v>
      </c>
      <c r="E32" s="10" t="s">
        <v>165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86</v>
      </c>
      <c r="C33" s="10" t="s">
        <v>87</v>
      </c>
      <c r="D33" s="10" t="s">
        <v>38</v>
      </c>
      <c r="E33" s="10" t="s">
        <v>38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88</v>
      </c>
      <c r="C34" s="24"/>
      <c r="D34" s="25"/>
      <c r="E34" s="25"/>
      <c r="F34" s="26"/>
      <c r="G34" s="27">
        <f>SUM(G4:G33)</f>
        <v>37885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448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16" workbookViewId="0">
      <selection activeCell="H43" sqref="H43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457</v>
      </c>
      <c r="B1" s="2"/>
      <c r="C1" s="3"/>
      <c r="D1" s="3"/>
      <c r="E1" s="3"/>
      <c r="F1" s="2"/>
      <c r="G1" s="2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269</v>
      </c>
      <c r="C3" s="11" t="s">
        <v>270</v>
      </c>
      <c r="D3" s="11" t="s">
        <v>271</v>
      </c>
      <c r="E3" s="11" t="s">
        <v>271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272</v>
      </c>
      <c r="C4" s="10" t="s">
        <v>273</v>
      </c>
      <c r="D4" s="10" t="s">
        <v>400</v>
      </c>
      <c r="E4" s="10" t="s">
        <v>400</v>
      </c>
      <c r="F4" s="10">
        <f>E4-D4</f>
        <v>0</v>
      </c>
      <c r="G4" s="12">
        <f t="shared" ref="G4:G43" si="0">F4*$I$1</f>
        <v>0</v>
      </c>
      <c r="H4" s="20"/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274</v>
      </c>
      <c r="C5" s="10" t="s">
        <v>275</v>
      </c>
      <c r="D5" s="10" t="s">
        <v>276</v>
      </c>
      <c r="E5" s="10" t="s">
        <v>276</v>
      </c>
      <c r="F5" s="10">
        <f>E5-D5</f>
        <v>0</v>
      </c>
      <c r="G5" s="12">
        <f t="shared" si="0"/>
        <v>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277</v>
      </c>
      <c r="C6" s="10" t="s">
        <v>278</v>
      </c>
      <c r="D6" s="10" t="s">
        <v>279</v>
      </c>
      <c r="E6" s="10" t="s">
        <v>279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280</v>
      </c>
      <c r="C7" s="10" t="s">
        <v>281</v>
      </c>
      <c r="D7" s="10" t="s">
        <v>282</v>
      </c>
      <c r="E7" s="10" t="s">
        <v>282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283</v>
      </c>
      <c r="C8" s="10" t="s">
        <v>284</v>
      </c>
      <c r="D8" s="10" t="s">
        <v>392</v>
      </c>
      <c r="E8" s="10" t="s">
        <v>392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285</v>
      </c>
      <c r="D9" s="10" t="s">
        <v>286</v>
      </c>
      <c r="E9" s="10" t="s">
        <v>286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287</v>
      </c>
      <c r="C10" s="10" t="s">
        <v>288</v>
      </c>
      <c r="D10" s="10" t="s">
        <v>289</v>
      </c>
      <c r="E10" s="10" t="s">
        <v>289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290</v>
      </c>
      <c r="C11" s="10" t="s">
        <v>291</v>
      </c>
      <c r="D11" s="10" t="s">
        <v>386</v>
      </c>
      <c r="E11" s="10" t="s">
        <v>459</v>
      </c>
      <c r="F11" s="10">
        <f>E11-D11</f>
        <v>400</v>
      </c>
      <c r="G11" s="12">
        <f t="shared" si="0"/>
        <v>2000</v>
      </c>
      <c r="H11" s="41">
        <v>42626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292</v>
      </c>
      <c r="C12" s="10" t="s">
        <v>293</v>
      </c>
      <c r="D12" s="10" t="s">
        <v>401</v>
      </c>
      <c r="E12" s="10" t="s">
        <v>460</v>
      </c>
      <c r="F12" s="10">
        <f t="shared" si="1"/>
        <v>100</v>
      </c>
      <c r="G12" s="12">
        <f t="shared" si="0"/>
        <v>500</v>
      </c>
      <c r="H12" s="41">
        <v>42620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294</v>
      </c>
      <c r="C13" s="10" t="s">
        <v>295</v>
      </c>
      <c r="D13" s="10" t="s">
        <v>438</v>
      </c>
      <c r="E13" s="10" t="s">
        <v>493</v>
      </c>
      <c r="F13" s="10">
        <f t="shared" si="1"/>
        <v>214</v>
      </c>
      <c r="G13" s="12">
        <f t="shared" si="0"/>
        <v>1070</v>
      </c>
      <c r="H13" s="41">
        <v>42615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296</v>
      </c>
      <c r="C14" s="10" t="s">
        <v>297</v>
      </c>
      <c r="D14" s="10" t="s">
        <v>419</v>
      </c>
      <c r="E14" s="10" t="s">
        <v>461</v>
      </c>
      <c r="F14" s="10">
        <f t="shared" si="1"/>
        <v>600</v>
      </c>
      <c r="G14" s="12">
        <f t="shared" si="0"/>
        <v>3000</v>
      </c>
      <c r="H14" s="20">
        <v>42622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298</v>
      </c>
      <c r="C15" s="10" t="s">
        <v>299</v>
      </c>
      <c r="D15" s="10" t="s">
        <v>300</v>
      </c>
      <c r="E15" s="10" t="s">
        <v>300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301</v>
      </c>
      <c r="C16" s="10" t="s">
        <v>302</v>
      </c>
      <c r="D16" s="10" t="s">
        <v>393</v>
      </c>
      <c r="E16" s="10" t="s">
        <v>393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303</v>
      </c>
      <c r="C17" s="10" t="s">
        <v>304</v>
      </c>
      <c r="D17" s="10" t="s">
        <v>420</v>
      </c>
      <c r="E17" s="10" t="s">
        <v>420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305</v>
      </c>
      <c r="C18" s="10" t="s">
        <v>306</v>
      </c>
      <c r="D18" s="10" t="s">
        <v>38</v>
      </c>
      <c r="E18" s="10" t="s">
        <v>38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307</v>
      </c>
      <c r="C19" s="10" t="s">
        <v>308</v>
      </c>
      <c r="D19" s="10" t="s">
        <v>72</v>
      </c>
      <c r="E19" s="10" t="s">
        <v>72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309</v>
      </c>
      <c r="B20" s="17" t="s">
        <v>310</v>
      </c>
      <c r="C20" s="10" t="s">
        <v>311</v>
      </c>
      <c r="D20" s="10" t="s">
        <v>383</v>
      </c>
      <c r="E20" s="10" t="s">
        <v>383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312</v>
      </c>
      <c r="C21" s="10" t="s">
        <v>313</v>
      </c>
      <c r="D21" s="10" t="s">
        <v>403</v>
      </c>
      <c r="E21" s="10" t="s">
        <v>463</v>
      </c>
      <c r="F21" s="10">
        <f t="shared" si="1"/>
        <v>1400</v>
      </c>
      <c r="G21" s="12">
        <f>F21*$I$1</f>
        <v>7000</v>
      </c>
      <c r="H21" s="41">
        <v>42642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314</v>
      </c>
      <c r="C22" s="10" t="s">
        <v>315</v>
      </c>
      <c r="D22" s="10" t="s">
        <v>421</v>
      </c>
      <c r="E22" s="10" t="s">
        <v>421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316</v>
      </c>
      <c r="C23" s="10" t="s">
        <v>317</v>
      </c>
      <c r="D23" s="10" t="s">
        <v>55</v>
      </c>
      <c r="E23" s="10" t="s">
        <v>55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318</v>
      </c>
      <c r="C24" s="10" t="s">
        <v>319</v>
      </c>
      <c r="D24" s="10" t="s">
        <v>439</v>
      </c>
      <c r="E24" s="10" t="s">
        <v>494</v>
      </c>
      <c r="F24" s="10">
        <f t="shared" si="1"/>
        <v>1080</v>
      </c>
      <c r="G24" s="12">
        <f t="shared" si="0"/>
        <v>5400</v>
      </c>
      <c r="H24" s="20">
        <v>42640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320</v>
      </c>
      <c r="C25" s="10" t="s">
        <v>321</v>
      </c>
      <c r="D25" s="10" t="s">
        <v>322</v>
      </c>
      <c r="E25" s="10" t="s">
        <v>322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323</v>
      </c>
      <c r="C26" s="10" t="s">
        <v>324</v>
      </c>
      <c r="D26" s="10" t="s">
        <v>325</v>
      </c>
      <c r="E26" s="10" t="s">
        <v>325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326</v>
      </c>
      <c r="C27" s="10" t="s">
        <v>327</v>
      </c>
      <c r="D27" s="10" t="s">
        <v>328</v>
      </c>
      <c r="E27" s="10" t="s">
        <v>361</v>
      </c>
      <c r="F27" s="10">
        <f t="shared" si="1"/>
        <v>300</v>
      </c>
      <c r="G27" s="12">
        <f t="shared" si="0"/>
        <v>1500</v>
      </c>
      <c r="H27" s="20">
        <v>42632</v>
      </c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329</v>
      </c>
      <c r="C28" s="10" t="s">
        <v>330</v>
      </c>
      <c r="D28" s="10" t="s">
        <v>384</v>
      </c>
      <c r="E28" s="10" t="s">
        <v>384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331</v>
      </c>
      <c r="C29" s="10" t="s">
        <v>332</v>
      </c>
      <c r="D29" s="10" t="s">
        <v>96</v>
      </c>
      <c r="E29" s="10" t="s">
        <v>96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333</v>
      </c>
      <c r="C30" s="10" t="s">
        <v>334</v>
      </c>
      <c r="D30" s="10" t="s">
        <v>335</v>
      </c>
      <c r="E30" s="10" t="s">
        <v>335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336</v>
      </c>
      <c r="C31" s="10" t="s">
        <v>337</v>
      </c>
      <c r="D31" s="10" t="s">
        <v>388</v>
      </c>
      <c r="E31" s="10" t="s">
        <v>388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338</v>
      </c>
      <c r="C32" s="10" t="s">
        <v>339</v>
      </c>
      <c r="D32" s="10" t="s">
        <v>340</v>
      </c>
      <c r="E32" s="10" t="s">
        <v>340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341</v>
      </c>
      <c r="C33" s="10" t="s">
        <v>342</v>
      </c>
      <c r="D33" s="10" t="s">
        <v>369</v>
      </c>
      <c r="E33" s="10" t="s">
        <v>495</v>
      </c>
      <c r="F33" s="10">
        <f t="shared" si="1"/>
        <v>12864</v>
      </c>
      <c r="G33" s="12">
        <f t="shared" si="0"/>
        <v>64320</v>
      </c>
      <c r="H33" s="41">
        <v>42639</v>
      </c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343</v>
      </c>
      <c r="C34" s="10" t="s">
        <v>344</v>
      </c>
      <c r="D34" s="10" t="s">
        <v>276</v>
      </c>
      <c r="E34" s="10" t="s">
        <v>276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345</v>
      </c>
      <c r="C35" s="10" t="s">
        <v>346</v>
      </c>
      <c r="D35" s="10" t="s">
        <v>347</v>
      </c>
      <c r="E35" s="10" t="s">
        <v>347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348</v>
      </c>
      <c r="C36" s="10" t="s">
        <v>349</v>
      </c>
      <c r="D36" s="10" t="s">
        <v>422</v>
      </c>
      <c r="E36" s="10" t="s">
        <v>464</v>
      </c>
      <c r="F36" s="10">
        <f t="shared" si="1"/>
        <v>900</v>
      </c>
      <c r="G36" s="12">
        <f t="shared" si="0"/>
        <v>4500</v>
      </c>
      <c r="H36" s="15">
        <v>42627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350</v>
      </c>
      <c r="C37" s="10" t="s">
        <v>351</v>
      </c>
      <c r="D37" s="10" t="s">
        <v>423</v>
      </c>
      <c r="E37" s="10" t="s">
        <v>423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353</v>
      </c>
      <c r="C38" s="10" t="s">
        <v>354</v>
      </c>
      <c r="D38" s="10" t="s">
        <v>424</v>
      </c>
      <c r="E38" s="10" t="s">
        <v>465</v>
      </c>
      <c r="F38" s="10">
        <f>E38-D38</f>
        <v>300</v>
      </c>
      <c r="G38" s="12">
        <f t="shared" si="0"/>
        <v>1500</v>
      </c>
      <c r="H38" s="15">
        <v>42634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355</v>
      </c>
      <c r="C39" s="10" t="s">
        <v>356</v>
      </c>
      <c r="D39" s="10" t="s">
        <v>72</v>
      </c>
      <c r="E39" s="10" t="s">
        <v>247</v>
      </c>
      <c r="F39" s="10">
        <f t="shared" si="1"/>
        <v>200</v>
      </c>
      <c r="G39" s="12">
        <f t="shared" si="0"/>
        <v>1000</v>
      </c>
      <c r="H39" s="20">
        <v>42632</v>
      </c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4" t="s">
        <v>357</v>
      </c>
      <c r="C40" s="10" t="s">
        <v>358</v>
      </c>
      <c r="D40" s="10" t="s">
        <v>425</v>
      </c>
      <c r="E40" s="10" t="s">
        <v>466</v>
      </c>
      <c r="F40" s="10">
        <f t="shared" si="1"/>
        <v>200</v>
      </c>
      <c r="G40" s="12">
        <f t="shared" si="0"/>
        <v>1000</v>
      </c>
      <c r="H40" s="15">
        <v>42626</v>
      </c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359</v>
      </c>
      <c r="C41" s="10" t="s">
        <v>360</v>
      </c>
      <c r="D41" s="10" t="s">
        <v>361</v>
      </c>
      <c r="E41" s="10" t="s">
        <v>361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362</v>
      </c>
      <c r="C42" s="11" t="s">
        <v>363</v>
      </c>
      <c r="D42" s="11" t="s">
        <v>165</v>
      </c>
      <c r="E42" s="11" t="s">
        <v>55</v>
      </c>
      <c r="F42" s="11">
        <f t="shared" si="1"/>
        <v>300</v>
      </c>
      <c r="G42" s="13">
        <f t="shared" si="0"/>
        <v>1500</v>
      </c>
      <c r="H42" s="15">
        <v>42626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364</v>
      </c>
      <c r="B43" s="43" t="s">
        <v>365</v>
      </c>
      <c r="C43" s="11" t="s">
        <v>366</v>
      </c>
      <c r="D43" s="11" t="s">
        <v>367</v>
      </c>
      <c r="E43" s="11" t="s">
        <v>367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88</v>
      </c>
      <c r="C44" s="29"/>
      <c r="D44" s="29"/>
      <c r="E44" s="29"/>
      <c r="F44" s="30"/>
      <c r="G44" s="62">
        <f>SUM(G3:G43)</f>
        <v>94290</v>
      </c>
      <c r="H44" s="29"/>
      <c r="I44" s="29"/>
      <c r="J44" s="29"/>
      <c r="K44" s="30"/>
    </row>
    <row r="46" spans="1:11" ht="59.25" x14ac:dyDescent="0.75">
      <c r="A46" s="34" t="s">
        <v>458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topLeftCell="A16" workbookViewId="0">
      <selection activeCell="E30" sqref="E30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468</v>
      </c>
      <c r="B1" s="2"/>
      <c r="C1" s="35"/>
      <c r="D1" s="36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89</v>
      </c>
      <c r="C3" s="10" t="s">
        <v>90</v>
      </c>
      <c r="D3" s="10" t="s">
        <v>394</v>
      </c>
      <c r="E3" s="10" t="s">
        <v>394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91</v>
      </c>
      <c r="C4" s="10" t="s">
        <v>92</v>
      </c>
      <c r="D4" s="10" t="s">
        <v>489</v>
      </c>
      <c r="E4" s="10" t="s">
        <v>498</v>
      </c>
      <c r="F4" s="10">
        <f>E4-D4</f>
        <v>1121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91</v>
      </c>
      <c r="C5" s="40" t="s">
        <v>93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94</v>
      </c>
      <c r="C6" s="10" t="s">
        <v>95</v>
      </c>
      <c r="D6" s="10" t="s">
        <v>426</v>
      </c>
      <c r="E6" s="10" t="s">
        <v>63</v>
      </c>
      <c r="F6" s="10">
        <f t="shared" ref="F6:F29" si="0">E6-D6</f>
        <v>200</v>
      </c>
      <c r="G6" s="12">
        <f t="shared" ref="G6:G28" si="1">F6*$I$1</f>
        <v>1000</v>
      </c>
      <c r="H6" s="20">
        <v>42639</v>
      </c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97</v>
      </c>
      <c r="C7" s="10" t="s">
        <v>98</v>
      </c>
      <c r="D7" s="10" t="s">
        <v>368</v>
      </c>
      <c r="E7" s="10" t="s">
        <v>368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99</v>
      </c>
      <c r="C8" s="10" t="s">
        <v>100</v>
      </c>
      <c r="D8" s="10" t="s">
        <v>427</v>
      </c>
      <c r="E8" s="10" t="s">
        <v>463</v>
      </c>
      <c r="F8" s="10">
        <f t="shared" si="0"/>
        <v>200</v>
      </c>
      <c r="G8" s="12">
        <f t="shared" si="1"/>
        <v>1000</v>
      </c>
      <c r="H8" s="20">
        <v>42625</v>
      </c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101</v>
      </c>
      <c r="C9" s="10" t="s">
        <v>102</v>
      </c>
      <c r="D9" s="10" t="s">
        <v>103</v>
      </c>
      <c r="E9" s="10" t="s">
        <v>103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104</v>
      </c>
      <c r="C10" s="10" t="s">
        <v>105</v>
      </c>
      <c r="D10" s="10" t="s">
        <v>106</v>
      </c>
      <c r="E10" s="10" t="s">
        <v>106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107</v>
      </c>
      <c r="B11" s="17" t="s">
        <v>108</v>
      </c>
      <c r="C11" s="10" t="s">
        <v>109</v>
      </c>
      <c r="D11" s="10" t="s">
        <v>387</v>
      </c>
      <c r="E11" s="10" t="s">
        <v>469</v>
      </c>
      <c r="F11" s="10">
        <f t="shared" si="0"/>
        <v>400</v>
      </c>
      <c r="G11" s="12">
        <f t="shared" si="1"/>
        <v>2000</v>
      </c>
      <c r="H11" s="20">
        <v>42625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110</v>
      </c>
      <c r="B12" s="17" t="s">
        <v>111</v>
      </c>
      <c r="C12" s="10" t="s">
        <v>112</v>
      </c>
      <c r="D12" s="10" t="s">
        <v>25</v>
      </c>
      <c r="E12" s="10" t="s">
        <v>25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113</v>
      </c>
      <c r="C13" s="10" t="s">
        <v>114</v>
      </c>
      <c r="D13" s="10" t="s">
        <v>470</v>
      </c>
      <c r="E13" s="10" t="s">
        <v>470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115</v>
      </c>
      <c r="C14" s="10" t="s">
        <v>116</v>
      </c>
      <c r="D14" s="10" t="s">
        <v>117</v>
      </c>
      <c r="E14" s="10" t="s">
        <v>496</v>
      </c>
      <c r="F14" s="10">
        <f t="shared" si="0"/>
        <v>250</v>
      </c>
      <c r="G14" s="12">
        <f t="shared" si="1"/>
        <v>1250</v>
      </c>
      <c r="H14" s="20">
        <v>42641</v>
      </c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118</v>
      </c>
      <c r="C15" s="10" t="s">
        <v>119</v>
      </c>
      <c r="D15" s="10" t="s">
        <v>440</v>
      </c>
      <c r="E15" s="10" t="s">
        <v>440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120</v>
      </c>
      <c r="C16" s="10" t="s">
        <v>121</v>
      </c>
      <c r="D16" s="10" t="s">
        <v>441</v>
      </c>
      <c r="E16" s="10" t="s">
        <v>441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122</v>
      </c>
      <c r="C17" s="10" t="s">
        <v>123</v>
      </c>
      <c r="D17" s="10" t="s">
        <v>428</v>
      </c>
      <c r="E17" s="10" t="s">
        <v>471</v>
      </c>
      <c r="F17" s="10">
        <f t="shared" si="0"/>
        <v>800</v>
      </c>
      <c r="G17" s="12">
        <f t="shared" si="1"/>
        <v>4000</v>
      </c>
      <c r="H17" s="41">
        <v>42635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124</v>
      </c>
      <c r="C18" s="10" t="s">
        <v>125</v>
      </c>
      <c r="D18" s="10" t="s">
        <v>416</v>
      </c>
      <c r="E18" s="10" t="s">
        <v>462</v>
      </c>
      <c r="F18" s="10">
        <f t="shared" si="0"/>
        <v>300</v>
      </c>
      <c r="G18" s="12">
        <f t="shared" si="1"/>
        <v>1500</v>
      </c>
      <c r="H18" s="20">
        <v>42622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126</v>
      </c>
      <c r="C19" s="10" t="s">
        <v>127</v>
      </c>
      <c r="D19" s="10" t="s">
        <v>132</v>
      </c>
      <c r="E19" s="10" t="s">
        <v>132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128</v>
      </c>
      <c r="C20" s="10" t="s">
        <v>129</v>
      </c>
      <c r="D20" s="10" t="s">
        <v>442</v>
      </c>
      <c r="E20" s="10" t="s">
        <v>442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130</v>
      </c>
      <c r="C21" s="10" t="s">
        <v>131</v>
      </c>
      <c r="D21" s="10" t="s">
        <v>132</v>
      </c>
      <c r="E21" s="10" t="s">
        <v>132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133</v>
      </c>
      <c r="C22" s="10" t="s">
        <v>134</v>
      </c>
      <c r="D22" s="10" t="s">
        <v>135</v>
      </c>
      <c r="E22" s="10" t="s">
        <v>103</v>
      </c>
      <c r="F22" s="10">
        <f t="shared" si="0"/>
        <v>201</v>
      </c>
      <c r="G22" s="12">
        <f t="shared" si="1"/>
        <v>1005</v>
      </c>
      <c r="H22" s="20">
        <v>42635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118</v>
      </c>
      <c r="C23" s="10" t="s">
        <v>136</v>
      </c>
      <c r="D23" s="10" t="s">
        <v>170</v>
      </c>
      <c r="E23" s="10" t="s">
        <v>170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137</v>
      </c>
      <c r="C24" s="10" t="s">
        <v>138</v>
      </c>
      <c r="D24" s="10" t="s">
        <v>395</v>
      </c>
      <c r="E24" s="10" t="s">
        <v>463</v>
      </c>
      <c r="F24" s="10">
        <f t="shared" si="0"/>
        <v>181</v>
      </c>
      <c r="G24" s="12">
        <f t="shared" si="1"/>
        <v>905</v>
      </c>
      <c r="H24" s="41">
        <v>42619</v>
      </c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139</v>
      </c>
      <c r="C25" s="10" t="s">
        <v>140</v>
      </c>
      <c r="D25" s="10" t="s">
        <v>374</v>
      </c>
      <c r="E25" s="10" t="s">
        <v>472</v>
      </c>
      <c r="F25" s="10">
        <f t="shared" si="0"/>
        <v>600</v>
      </c>
      <c r="G25" s="12">
        <f t="shared" si="1"/>
        <v>3000</v>
      </c>
      <c r="H25" s="20">
        <v>42640</v>
      </c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141</v>
      </c>
      <c r="C26" s="10" t="s">
        <v>142</v>
      </c>
      <c r="D26" s="10" t="s">
        <v>429</v>
      </c>
      <c r="E26" s="10" t="s">
        <v>473</v>
      </c>
      <c r="F26" s="10">
        <f t="shared" si="0"/>
        <v>300</v>
      </c>
      <c r="G26" s="12">
        <f t="shared" si="1"/>
        <v>1500</v>
      </c>
      <c r="H26" s="20">
        <v>42629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23</v>
      </c>
      <c r="C27" s="10" t="s">
        <v>143</v>
      </c>
      <c r="D27" s="10" t="s">
        <v>430</v>
      </c>
      <c r="E27" s="10" t="s">
        <v>474</v>
      </c>
      <c r="F27" s="10">
        <f t="shared" si="0"/>
        <v>500</v>
      </c>
      <c r="G27" s="12">
        <f t="shared" si="1"/>
        <v>2500</v>
      </c>
      <c r="H27" s="20">
        <v>42625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402</v>
      </c>
      <c r="C28" s="10" t="s">
        <v>144</v>
      </c>
      <c r="D28" s="10" t="s">
        <v>378</v>
      </c>
      <c r="E28" s="10" t="s">
        <v>475</v>
      </c>
      <c r="F28" s="10">
        <f t="shared" si="0"/>
        <v>2500</v>
      </c>
      <c r="G28" s="12">
        <f t="shared" si="1"/>
        <v>12500</v>
      </c>
      <c r="H28" s="41">
        <v>42641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145</v>
      </c>
      <c r="C29" s="10" t="s">
        <v>146</v>
      </c>
      <c r="D29" s="10" t="s">
        <v>411</v>
      </c>
      <c r="E29" s="10" t="s">
        <v>499</v>
      </c>
      <c r="F29" s="10">
        <f t="shared" si="0"/>
        <v>79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145</v>
      </c>
      <c r="C30" s="40" t="s">
        <v>93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147</v>
      </c>
      <c r="C31" s="10" t="s">
        <v>148</v>
      </c>
      <c r="D31" s="10" t="s">
        <v>375</v>
      </c>
      <c r="E31" s="10" t="s">
        <v>476</v>
      </c>
      <c r="F31" s="10">
        <f t="shared" ref="F31:F40" si="2">E31-D31</f>
        <v>10800</v>
      </c>
      <c r="G31" s="12">
        <f t="shared" ref="G31:G40" si="3">F31*$I$1</f>
        <v>54000</v>
      </c>
      <c r="H31" s="20">
        <v>42636</v>
      </c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149</v>
      </c>
      <c r="C32" s="10" t="s">
        <v>150</v>
      </c>
      <c r="D32" s="10" t="s">
        <v>85</v>
      </c>
      <c r="E32" s="10" t="s">
        <v>85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151</v>
      </c>
      <c r="C33" s="10" t="s">
        <v>152</v>
      </c>
      <c r="D33" s="10" t="s">
        <v>361</v>
      </c>
      <c r="E33" s="10" t="s">
        <v>361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153</v>
      </c>
      <c r="C34" s="10" t="s">
        <v>154</v>
      </c>
      <c r="D34" s="10" t="s">
        <v>96</v>
      </c>
      <c r="E34" s="10" t="s">
        <v>177</v>
      </c>
      <c r="F34" s="10">
        <f t="shared" si="2"/>
        <v>100</v>
      </c>
      <c r="G34" s="12">
        <f t="shared" si="3"/>
        <v>500</v>
      </c>
      <c r="H34" s="20">
        <v>42643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155</v>
      </c>
      <c r="C35" s="10" t="s">
        <v>156</v>
      </c>
      <c r="D35" s="10" t="s">
        <v>157</v>
      </c>
      <c r="E35" s="10" t="s">
        <v>477</v>
      </c>
      <c r="F35" s="10">
        <f t="shared" si="2"/>
        <v>400</v>
      </c>
      <c r="G35" s="12">
        <f t="shared" si="3"/>
        <v>2000</v>
      </c>
      <c r="H35" s="20">
        <v>42614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158</v>
      </c>
      <c r="C36" s="10" t="s">
        <v>159</v>
      </c>
      <c r="D36" s="10" t="s">
        <v>385</v>
      </c>
      <c r="E36" s="10" t="s">
        <v>385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160</v>
      </c>
      <c r="C37" s="10" t="s">
        <v>161</v>
      </c>
      <c r="D37" s="10" t="s">
        <v>162</v>
      </c>
      <c r="E37" s="10" t="s">
        <v>162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163</v>
      </c>
      <c r="C38" s="10" t="s">
        <v>164</v>
      </c>
      <c r="D38" s="10" t="s">
        <v>165</v>
      </c>
      <c r="E38" s="10" t="s">
        <v>478</v>
      </c>
      <c r="F38" s="10">
        <f t="shared" si="2"/>
        <v>200</v>
      </c>
      <c r="G38" s="12">
        <f t="shared" si="3"/>
        <v>1000</v>
      </c>
      <c r="H38" s="20">
        <v>42641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166</v>
      </c>
      <c r="C39" s="10" t="s">
        <v>167</v>
      </c>
      <c r="D39" s="10" t="s">
        <v>379</v>
      </c>
      <c r="E39" s="10" t="s">
        <v>379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168</v>
      </c>
      <c r="C40" s="9" t="s">
        <v>169</v>
      </c>
      <c r="D40" s="9" t="s">
        <v>170</v>
      </c>
      <c r="E40" s="9" t="s">
        <v>170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88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467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opLeftCell="A4" workbookViewId="0">
      <selection activeCell="E19" sqref="E19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479</v>
      </c>
      <c r="B1" s="2"/>
      <c r="C1" s="3"/>
      <c r="D1" s="3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171</v>
      </c>
      <c r="J2" s="7" t="s">
        <v>9</v>
      </c>
      <c r="K2" s="50" t="s">
        <v>172</v>
      </c>
    </row>
    <row r="3" spans="1:11" ht="15.75" x14ac:dyDescent="0.25">
      <c r="A3" s="5">
        <v>111</v>
      </c>
      <c r="B3" s="8" t="s">
        <v>173</v>
      </c>
      <c r="C3" s="9" t="s">
        <v>174</v>
      </c>
      <c r="D3" s="9" t="s">
        <v>55</v>
      </c>
      <c r="E3" s="9" t="s">
        <v>55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175</v>
      </c>
      <c r="C4" s="9" t="s">
        <v>176</v>
      </c>
      <c r="D4" s="9" t="s">
        <v>370</v>
      </c>
      <c r="E4" s="9" t="s">
        <v>370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178</v>
      </c>
      <c r="C5" s="9" t="s">
        <v>179</v>
      </c>
      <c r="D5" s="9" t="s">
        <v>380</v>
      </c>
      <c r="E5" s="9" t="s">
        <v>480</v>
      </c>
      <c r="F5" s="11">
        <f t="shared" si="0"/>
        <v>300</v>
      </c>
      <c r="G5" s="13">
        <f t="shared" si="1"/>
        <v>1500</v>
      </c>
      <c r="H5" s="19">
        <v>42633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180</v>
      </c>
      <c r="C6" s="11" t="s">
        <v>181</v>
      </c>
      <c r="D6" s="11" t="s">
        <v>165</v>
      </c>
      <c r="E6" s="11" t="s">
        <v>165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182</v>
      </c>
      <c r="C7" s="10" t="s">
        <v>183</v>
      </c>
      <c r="D7" s="10" t="s">
        <v>443</v>
      </c>
      <c r="E7" s="10" t="s">
        <v>443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184</v>
      </c>
      <c r="C8" s="10" t="s">
        <v>185</v>
      </c>
      <c r="D8" s="10" t="s">
        <v>431</v>
      </c>
      <c r="E8" s="10" t="s">
        <v>481</v>
      </c>
      <c r="F8" s="10">
        <f t="shared" si="0"/>
        <v>1300</v>
      </c>
      <c r="G8" s="12">
        <f t="shared" si="1"/>
        <v>6500</v>
      </c>
      <c r="H8" s="14">
        <v>42625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186</v>
      </c>
      <c r="C9" s="10" t="s">
        <v>187</v>
      </c>
      <c r="D9" s="10" t="s">
        <v>188</v>
      </c>
      <c r="E9" s="10" t="s">
        <v>188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189</v>
      </c>
      <c r="C10" s="10" t="s">
        <v>190</v>
      </c>
      <c r="D10" s="10" t="s">
        <v>191</v>
      </c>
      <c r="E10" s="10" t="s">
        <v>191</v>
      </c>
      <c r="F10" s="10">
        <f t="shared" si="0"/>
        <v>0</v>
      </c>
      <c r="G10" s="12">
        <f t="shared" si="1"/>
        <v>0</v>
      </c>
      <c r="H10" s="15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192</v>
      </c>
      <c r="C11" s="10" t="s">
        <v>193</v>
      </c>
      <c r="D11" s="10" t="s">
        <v>396</v>
      </c>
      <c r="E11" s="10" t="s">
        <v>396</v>
      </c>
      <c r="F11" s="10">
        <f t="shared" si="0"/>
        <v>0</v>
      </c>
      <c r="G11" s="12">
        <f t="shared" si="1"/>
        <v>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194</v>
      </c>
      <c r="C12" s="10" t="s">
        <v>195</v>
      </c>
      <c r="D12" s="10" t="s">
        <v>196</v>
      </c>
      <c r="E12" s="10" t="s">
        <v>497</v>
      </c>
      <c r="F12" s="10">
        <f t="shared" si="0"/>
        <v>7958</v>
      </c>
      <c r="G12" s="12">
        <f t="shared" si="1"/>
        <v>39790</v>
      </c>
      <c r="H12" s="15">
        <v>42617</v>
      </c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197</v>
      </c>
      <c r="C13" s="10" t="s">
        <v>198</v>
      </c>
      <c r="D13" s="10" t="s">
        <v>188</v>
      </c>
      <c r="E13" s="10" t="s">
        <v>96</v>
      </c>
      <c r="F13" s="10">
        <f t="shared" si="0"/>
        <v>100</v>
      </c>
      <c r="G13" s="12">
        <f t="shared" si="1"/>
        <v>500</v>
      </c>
      <c r="H13" s="15">
        <v>42632</v>
      </c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199</v>
      </c>
      <c r="C14" s="10" t="s">
        <v>200</v>
      </c>
      <c r="D14" s="10" t="s">
        <v>444</v>
      </c>
      <c r="E14" s="10" t="s">
        <v>444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201</v>
      </c>
      <c r="C15" s="10" t="s">
        <v>202</v>
      </c>
      <c r="D15" s="10" t="s">
        <v>203</v>
      </c>
      <c r="E15" s="10" t="s">
        <v>203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204</v>
      </c>
      <c r="C16" s="10" t="s">
        <v>205</v>
      </c>
      <c r="D16" s="10" t="s">
        <v>397</v>
      </c>
      <c r="E16" s="10" t="s">
        <v>397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206</v>
      </c>
      <c r="C17" s="10" t="s">
        <v>207</v>
      </c>
      <c r="D17" s="10" t="s">
        <v>208</v>
      </c>
      <c r="E17" s="10" t="s">
        <v>208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209</v>
      </c>
      <c r="C18" s="10" t="s">
        <v>210</v>
      </c>
      <c r="D18" s="10" t="s">
        <v>412</v>
      </c>
      <c r="E18" s="10" t="s">
        <v>500</v>
      </c>
      <c r="F18" s="10">
        <f t="shared" si="0"/>
        <v>162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209</v>
      </c>
      <c r="C19" s="40" t="s">
        <v>93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211</v>
      </c>
      <c r="C20" s="10" t="s">
        <v>212</v>
      </c>
      <c r="D20" s="10" t="s">
        <v>445</v>
      </c>
      <c r="E20" s="10" t="s">
        <v>445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213</v>
      </c>
      <c r="C21" s="10" t="s">
        <v>214</v>
      </c>
      <c r="D21" s="10" t="s">
        <v>389</v>
      </c>
      <c r="E21" s="10" t="s">
        <v>389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215</v>
      </c>
      <c r="C22" s="10" t="s">
        <v>216</v>
      </c>
      <c r="D22" s="10" t="s">
        <v>377</v>
      </c>
      <c r="E22" s="10" t="s">
        <v>377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217</v>
      </c>
      <c r="C23" s="10" t="s">
        <v>218</v>
      </c>
      <c r="D23" s="10" t="s">
        <v>403</v>
      </c>
      <c r="E23" s="10" t="s">
        <v>403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219</v>
      </c>
      <c r="C24" s="10" t="s">
        <v>220</v>
      </c>
      <c r="D24" s="10" t="s">
        <v>221</v>
      </c>
      <c r="E24" s="10" t="s">
        <v>482</v>
      </c>
      <c r="F24" s="10">
        <f t="shared" si="0"/>
        <v>900</v>
      </c>
      <c r="G24" s="12">
        <f t="shared" si="1"/>
        <v>4500</v>
      </c>
      <c r="H24" s="15">
        <v>42619</v>
      </c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222</v>
      </c>
      <c r="C25" s="10" t="s">
        <v>223</v>
      </c>
      <c r="D25" s="10" t="s">
        <v>38</v>
      </c>
      <c r="E25" s="10" t="s">
        <v>38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224</v>
      </c>
      <c r="C26" s="10" t="s">
        <v>225</v>
      </c>
      <c r="D26" s="10" t="s">
        <v>226</v>
      </c>
      <c r="E26" s="10" t="s">
        <v>226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21</v>
      </c>
      <c r="C27" s="10" t="s">
        <v>227</v>
      </c>
      <c r="D27" s="10" t="s">
        <v>426</v>
      </c>
      <c r="E27" s="10" t="s">
        <v>483</v>
      </c>
      <c r="F27" s="10">
        <f t="shared" si="0"/>
        <v>100</v>
      </c>
      <c r="G27" s="12">
        <f t="shared" si="1"/>
        <v>500</v>
      </c>
      <c r="H27" s="15">
        <v>42641</v>
      </c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228</v>
      </c>
      <c r="C28" s="10" t="s">
        <v>229</v>
      </c>
      <c r="D28" s="10" t="s">
        <v>230</v>
      </c>
      <c r="E28" s="10" t="s">
        <v>230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231</v>
      </c>
      <c r="C29" s="10" t="s">
        <v>232</v>
      </c>
      <c r="D29" s="10" t="s">
        <v>404</v>
      </c>
      <c r="E29" s="10" t="s">
        <v>484</v>
      </c>
      <c r="F29" s="10">
        <f t="shared" si="0"/>
        <v>1800</v>
      </c>
      <c r="G29" s="12">
        <f t="shared" si="1"/>
        <v>9000</v>
      </c>
      <c r="H29" s="15">
        <v>42635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233</v>
      </c>
      <c r="C30" s="10" t="s">
        <v>234</v>
      </c>
      <c r="D30" s="10" t="s">
        <v>410</v>
      </c>
      <c r="E30" s="10" t="s">
        <v>485</v>
      </c>
      <c r="F30" s="10">
        <f t="shared" si="0"/>
        <v>400</v>
      </c>
      <c r="G30" s="12">
        <f t="shared" si="1"/>
        <v>2000</v>
      </c>
      <c r="H30" s="19">
        <v>42634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235</v>
      </c>
      <c r="C31" s="10" t="s">
        <v>236</v>
      </c>
      <c r="D31" s="10" t="s">
        <v>432</v>
      </c>
      <c r="E31" s="10" t="s">
        <v>486</v>
      </c>
      <c r="F31" s="10">
        <f t="shared" si="0"/>
        <v>300</v>
      </c>
      <c r="G31" s="12">
        <f t="shared" si="1"/>
        <v>1500</v>
      </c>
      <c r="H31" s="15">
        <v>42633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237</v>
      </c>
      <c r="C32" s="10" t="s">
        <v>238</v>
      </c>
      <c r="D32" s="10" t="s">
        <v>407</v>
      </c>
      <c r="E32" s="10" t="s">
        <v>407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239</v>
      </c>
      <c r="C33" s="10" t="s">
        <v>240</v>
      </c>
      <c r="D33" s="10" t="s">
        <v>408</v>
      </c>
      <c r="E33" s="10" t="s">
        <v>408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241</v>
      </c>
      <c r="C34" s="10" t="s">
        <v>242</v>
      </c>
      <c r="D34" s="10" t="s">
        <v>38</v>
      </c>
      <c r="E34" s="10" t="s">
        <v>38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243</v>
      </c>
      <c r="C35" s="10" t="s">
        <v>244</v>
      </c>
      <c r="D35" s="10" t="s">
        <v>433</v>
      </c>
      <c r="E35" s="10" t="s">
        <v>487</v>
      </c>
      <c r="F35" s="10">
        <f t="shared" si="0"/>
        <v>500</v>
      </c>
      <c r="G35" s="12">
        <f t="shared" si="1"/>
        <v>2500</v>
      </c>
      <c r="H35" s="18">
        <v>42639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245</v>
      </c>
      <c r="C36" s="10" t="s">
        <v>246</v>
      </c>
      <c r="D36" s="10" t="s">
        <v>434</v>
      </c>
      <c r="E36" s="10" t="s">
        <v>413</v>
      </c>
      <c r="F36" s="10">
        <f t="shared" si="0"/>
        <v>200</v>
      </c>
      <c r="G36" s="12">
        <f t="shared" si="1"/>
        <v>1000</v>
      </c>
      <c r="H36" s="18">
        <v>42625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248</v>
      </c>
      <c r="C37" s="10" t="s">
        <v>249</v>
      </c>
      <c r="D37" s="10" t="s">
        <v>398</v>
      </c>
      <c r="E37" s="10" t="s">
        <v>398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250</v>
      </c>
      <c r="C38" s="10" t="s">
        <v>251</v>
      </c>
      <c r="D38" s="10" t="s">
        <v>409</v>
      </c>
      <c r="E38" s="10" t="s">
        <v>409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252</v>
      </c>
      <c r="C39" s="10" t="s">
        <v>253</v>
      </c>
      <c r="D39" s="10" t="s">
        <v>399</v>
      </c>
      <c r="E39" s="10" t="s">
        <v>399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254</v>
      </c>
      <c r="C40" s="10" t="s">
        <v>255</v>
      </c>
      <c r="D40" s="10" t="s">
        <v>256</v>
      </c>
      <c r="E40" s="10" t="s">
        <v>256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257</v>
      </c>
      <c r="C41" s="10" t="s">
        <v>258</v>
      </c>
      <c r="D41" s="10" t="s">
        <v>371</v>
      </c>
      <c r="E41" s="10" t="s">
        <v>371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259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260</v>
      </c>
      <c r="C43" s="10" t="s">
        <v>261</v>
      </c>
      <c r="D43" s="10" t="s">
        <v>262</v>
      </c>
      <c r="E43" s="10" t="s">
        <v>262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263</v>
      </c>
      <c r="C44" s="10" t="s">
        <v>264</v>
      </c>
      <c r="D44" s="10" t="s">
        <v>446</v>
      </c>
      <c r="E44" s="10" t="s">
        <v>446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265</v>
      </c>
      <c r="C45" s="10" t="s">
        <v>266</v>
      </c>
      <c r="D45" s="10" t="s">
        <v>435</v>
      </c>
      <c r="E45" s="10" t="s">
        <v>488</v>
      </c>
      <c r="F45" s="10">
        <f t="shared" si="0"/>
        <v>300</v>
      </c>
      <c r="G45" s="12">
        <f t="shared" si="1"/>
        <v>1500</v>
      </c>
      <c r="H45" s="18">
        <v>42633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267</v>
      </c>
      <c r="C46" s="10" t="s">
        <v>268</v>
      </c>
      <c r="D46" s="10" t="s">
        <v>381</v>
      </c>
      <c r="E46" s="10" t="s">
        <v>381</v>
      </c>
      <c r="F46" s="10">
        <f t="shared" si="0"/>
        <v>0</v>
      </c>
      <c r="G46" s="12">
        <f t="shared" si="1"/>
        <v>0</v>
      </c>
      <c r="H46" s="63"/>
      <c r="I46" s="7">
        <v>1</v>
      </c>
      <c r="J46" s="51"/>
      <c r="K46" s="7"/>
    </row>
    <row r="47" spans="1:11" ht="15.75" x14ac:dyDescent="0.25">
      <c r="A47" s="22"/>
      <c r="B47" s="53" t="s">
        <v>88</v>
      </c>
      <c r="C47" s="54"/>
      <c r="D47" s="54"/>
      <c r="E47" s="54"/>
      <c r="F47" s="55"/>
      <c r="G47" s="46">
        <f>SUM(G4:G46)</f>
        <v>70790</v>
      </c>
      <c r="H47" s="56"/>
      <c r="I47" s="29"/>
      <c r="J47" s="57"/>
      <c r="K47" s="30"/>
    </row>
    <row r="48" spans="1:11" ht="59.25" x14ac:dyDescent="0.75">
      <c r="A48" s="34" t="s">
        <v>467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2016-10-18T16:30:22Z</dcterms:modified>
</cp:coreProperties>
</file>